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Приспособлений Сборки и монтажа СЦ\РАД\Прил. № 1_Требования , ТЗ\"/>
    </mc:Choice>
  </mc:AlternateContent>
  <bookViews>
    <workbookView xWindow="360" yWindow="15" windowWidth="20955" windowHeight="9720"/>
  </bookViews>
  <sheets>
    <sheet name="ТЗ" sheetId="1" r:id="rId1"/>
  </sheets>
  <externalReferences>
    <externalReference r:id="rId2"/>
  </externalReferences>
  <definedNames>
    <definedName name="_FilterDatabase" localSheetId="0" hidden="1">ТЗ!$A$16:$I$32</definedName>
    <definedName name="Print_Area" localSheetId="0">ТЗ!$A$1:$K$35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ВидЗакуп">[1]Флагман!$A$1:$A$2</definedName>
  </definedNames>
  <calcPr calcId="162913"/>
</workbook>
</file>

<file path=xl/calcChain.xml><?xml version="1.0" encoding="utf-8"?>
<calcChain xmlns="http://schemas.openxmlformats.org/spreadsheetml/2006/main">
  <c r="K32" i="1" l="1"/>
</calcChain>
</file>

<file path=xl/sharedStrings.xml><?xml version="1.0" encoding="utf-8"?>
<sst xmlns="http://schemas.openxmlformats.org/spreadsheetml/2006/main" count="123" uniqueCount="89">
  <si>
    <t>ТРЕБОВАНИЯ К ЗАКУПАЕМОЙ ПРОДУКЦИИ, РАСЧЕТ ПЛАНИРУЕМОЙ (ПРЕДЕЛЬНОЙ) СТОИМОСТИ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</si>
  <si>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</si>
  <si>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</si>
  <si>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</si>
  <si>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</si>
  <si>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</si>
  <si>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</si>
  <si>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</si>
  <si>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</si>
  <si>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</si>
  <si>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</si>
  <si>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</si>
  <si>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</si>
  <si>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</si>
  <si>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 Да</t>
  </si>
  <si>
    <t>1.7</t>
  </si>
  <si>
    <t>Место поставки продукции</t>
  </si>
  <si>
    <t>г. Рязань, Куйбышевское шоссе, д. 22а </t>
  </si>
  <si>
    <t>1.8</t>
  </si>
  <si>
    <t>Срок поставки продукции</t>
  </si>
  <si>
    <t>1.9</t>
  </si>
  <si>
    <t>Форма, условия и порядок оплаты</t>
  </si>
  <si>
    <t>Безналичная оплата производится в течение 7 (семи) рабочих дней с момента подписания Сторонами универсального передаточного документа (счета-фактуры и товарной накладной), и получения от Поставщика полного комплекта следующих документов: универсальный передаточный документ (счет-фактура и товарная накладная), оформленный в соответствии с действующим законодательством Российской Федерации (ст.168, ст.169 НК РФ) с подписью уполномоченного лица Поставщика</t>
  </si>
  <si>
    <t>1.10</t>
  </si>
  <si>
    <t>Прочие требования</t>
  </si>
  <si>
    <t>Продукция должна быть новой и ранее не использованной, срок изготовления  должен быть не более полугода от момента поставки. Гарантийный срок: согласно срокам предприятия-изготовителя. Расходы на транспортировку продукции до места поставки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продукции.Участник закупки может представить в своей заявке иные типы продукции, при условии, что произведенные замены совместимы между собой, по существу равноценны (эквивалентны) или превосходят по качеству требуемую продукцию, указанную в Техническом задании.</t>
  </si>
  <si>
    <t>Техническое задание</t>
  </si>
  <si>
    <t>Расчет стоимости закупки, руб.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</si>
  <si>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</si>
  <si>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</si>
  <si>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</si>
  <si>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</si>
  <si>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Параметры эквивалентности (ГОСТ, ТР ТС, ТУ, тех. характеристики)</t>
  </si>
  <si>
    <t>Ед. изм.</t>
  </si>
  <si>
    <t>Количество ед. изм. - плановая потребность</t>
  </si>
  <si>
    <t>Складской запас филиала</t>
  </si>
  <si>
    <t>Кол-во продукции, необходимое для закупки</t>
  </si>
  <si>
    <t>Источник цен</t>
  </si>
  <si>
    <t>код ОКПД2</t>
  </si>
  <si>
    <t>Мера применения национального режима (запрет, ограничение, преимущество)</t>
  </si>
  <si>
    <t>2.1</t>
  </si>
  <si>
    <t>Мониторинг рыночных цен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</si>
  <si>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</si>
  <si>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X</t>
  </si>
  <si>
    <t>ИТОГО:</t>
  </si>
  <si>
    <t>Предельная стоимость закупки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</si>
  <si>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</si>
  <si>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</si>
  <si>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Наименьшая стоимость из 3-х ТКП (в соответствии с приложением "Расчет НМЦ")</t>
  </si>
  <si>
    <t>без учета НДС</t>
  </si>
  <si>
    <t>с учетом НДС 22%</t>
  </si>
  <si>
    <t>Начальник отдела логистики Филиала ПАО "Россети Центр и Приволжье" - "Рязаньэнерго"</t>
  </si>
  <si>
    <t>Л.П. Сойко</t>
  </si>
  <si>
    <t>311С</t>
  </si>
  <si>
    <t>Инструменты</t>
  </si>
  <si>
    <t>Запрет, исключения по п. 5 подпункт «и» ПП РФ № 1875</t>
  </si>
  <si>
    <t>28.24.11.000</t>
  </si>
  <si>
    <t>2.2</t>
  </si>
  <si>
    <t xml:space="preserve">23.91.11.140; 25.73.30.171; 25.73.30.299; 25.73.40.112; 25.73.60.112; 28.24.11.000; 28.13.11.120
</t>
  </si>
  <si>
    <t>Поставка приспособлений для сборки и монтажа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</si>
  <si>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</si>
  <si>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</si>
  <si>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</si>
  <si>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</si>
  <si>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</si>
  <si>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</si>
  <si>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</si>
  <si>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</si>
  <si>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</si>
  <si>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Гайковерт акк.ударный Schwarz BT-24-Li2</t>
  </si>
  <si>
    <t>Перфоратор Маkita DHR 202 RFE</t>
  </si>
  <si>
    <t>Круг абразивный Matrix 125мм P280 73872</t>
  </si>
  <si>
    <t>Кувалда 1кг</t>
  </si>
  <si>
    <t>Набор сверл d1,5-6,5 Stayer 2961-H13_z01</t>
  </si>
  <si>
    <t>Шпатель 250мм</t>
  </si>
  <si>
    <t>Шпатель 300мм</t>
  </si>
  <si>
    <t>Щетка металлическая с пласт. ручкой</t>
  </si>
  <si>
    <t>Набор ключ.Stayer2-271257-H12 6-27мм 12ш</t>
  </si>
  <si>
    <t>Шпатель 75мм</t>
  </si>
  <si>
    <t>Шприц рычажно-плунжер.500мл 164-3911010Б</t>
  </si>
  <si>
    <t>ШТ</t>
  </si>
  <si>
    <t>23.91.11.140</t>
  </si>
  <si>
    <t>25.73.60.112</t>
  </si>
  <si>
    <t>25.73.40.112</t>
  </si>
  <si>
    <t>25.73.30.299</t>
  </si>
  <si>
    <t>25.73.30.171</t>
  </si>
  <si>
    <t>28.13.11.120</t>
  </si>
  <si>
    <t>преимущество</t>
  </si>
  <si>
    <t>с даты заключения договора по 05.10.2026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</si>
</sst>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5" fillId="0" borderId="0" xfId="3" applyFont="1"/>
    <xf numFmtId="4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5" fillId="0" borderId="0" xfId="3" applyNumberFormat="1" applyFont="1"/>
    <xf numFmtId="0" fontId="8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8" fillId="0" borderId="0" xfId="3" applyNumberFormat="1" applyFont="1" applyAlignment="1">
      <alignment wrapText="1"/>
    </xf>
    <xf numFmtId="3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8" fillId="0" borderId="2" xfId="3" applyNumberFormat="1" applyFont="1" applyBorder="1" applyAlignment="1">
      <alignment wrapText="1"/>
    </xf>
    <xf numFmtId="4" fontId="8" fillId="0" borderId="11" xfId="3" applyNumberFormat="1" applyFont="1" applyBorder="1" applyAlignment="1">
      <alignment wrapText="1"/>
    </xf>
    <xf numFmtId="4" fontId="15" fillId="0" borderId="0" xfId="3" applyNumberFormat="1" applyFont="1" applyAlignment="1">
      <alignment wrapText="1"/>
    </xf>
    <xf numFmtId="4" fontId="15" fillId="0" borderId="2" xfId="3" applyNumberFormat="1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4" fontId="10" fillId="0" borderId="0" xfId="3" applyNumberFormat="1" applyFont="1" applyAlignment="1">
      <alignment vertical="center" wrapText="1"/>
    </xf>
    <xf numFmtId="4" fontId="10" fillId="0" borderId="0" xfId="3" applyNumberFormat="1" applyFont="1"/>
    <xf numFmtId="0" fontId="10" fillId="0" borderId="0" xfId="3" applyFont="1"/>
    <xf numFmtId="0" fontId="10" fillId="0" borderId="0" xfId="3" applyFont="1" applyAlignment="1">
      <alignment horizontal="center"/>
    </xf>
    <xf numFmtId="4" fontId="10" fillId="0" borderId="0" xfId="3" applyNumberFormat="1" applyFont="1" applyAlignment="1">
      <alignment horizontal="center"/>
    </xf>
    <xf numFmtId="0" fontId="17" fillId="0" borderId="0" xfId="3" applyFont="1"/>
    <xf numFmtId="4" fontId="11" fillId="0" borderId="0" xfId="3" applyNumberFormat="1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" fontId="14" fillId="0" borderId="2" xfId="3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15" fillId="0" borderId="2" xfId="3" applyNumberFormat="1" applyFont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1" fontId="14" fillId="4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0" xfId="3" applyFont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" fontId="8" fillId="0" borderId="2" xfId="3" applyNumberFormat="1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0" borderId="0" xfId="3" applyFont="1" applyAlignment="1">
      <alignment horizontal="left" wrapText="1"/>
    </xf>
  </cellXfs>
  <cellStyles count="8">
    <cellStyle name="Обычный" xfId="0" builtinId="0"/>
    <cellStyle name="Обычный 12" xfId="6"/>
    <cellStyle name="Обычный 2" xfId="1"/>
    <cellStyle name="Обычный 3" xfId="2"/>
    <cellStyle name="Обычный 4" xfId="3"/>
    <cellStyle name="Обычный 5" xfId="5"/>
    <cellStyle name="Стиль 1" xfId="4"/>
    <cellStyle name="Финансовый 2" xfId="7"/>
  </cellStyles>
  <dxfs count="9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z-fs\&#1059;&#1087;&#1088;&#1072;&#1074;&#1083;&#1077;&#1085;&#1080;&#1077;\&#1059;&#1051;&#1080;&#1052;&#1058;&#1054;\&#1054;&#1051;\&#1043;&#1088;&#1091;&#1087;&#1087;&#1072;%20&#1052;&#1058;&#1054;&#1080;&#1051;&#1086;&#1075;&#1080;&#1089;&#1090;&#1080;&#1082;&#1080;\&#1052;&#1072;&#1090;&#1077;&#1088;&#1080;&#1072;&#1083;&#1099;%202026\&#1053;&#1086;&#1074;&#1072;&#1103;%20&#1092;&#1086;&#1088;&#1084;&#1072;%20&#1052;&#1072;&#1090;&#1077;&#1088;&#1080;&#1072;&#1083;&#1099;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5"/>
  <sheetViews>
    <sheetView tabSelected="1" topLeftCell="A16" zoomScale="70" workbookViewId="0">
      <selection activeCell="I14" sqref="I14:K14"/>
    </sheetView>
  </sheetViews>
  <sheetFormatPr defaultRowHeight="12.75" outlineLevelRow="1"/>
  <cols>
    <col min="1" max="1" width="6.140625" style="2" customWidth="1"/>
    <col min="2" max="2" width="13.140625" style="3" customWidth="1"/>
    <col min="3" max="3" width="31.7109375" style="4" customWidth="1"/>
    <col min="4" max="5" width="19.42578125" style="5" customWidth="1"/>
    <col min="6" max="6" width="19.42578125" style="3" customWidth="1"/>
    <col min="7" max="8" width="19.42578125" style="6" customWidth="1"/>
    <col min="9" max="11" width="19.42578125" style="1" customWidth="1"/>
    <col min="12" max="12" width="9.140625" style="1"/>
    <col min="13" max="13" width="33.28515625" style="1" customWidth="1"/>
    <col min="14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2" spans="1:11" ht="2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7" customFormat="1" ht="13.5" customHeight="1">
      <c r="A3" s="51"/>
      <c r="B3" s="51"/>
      <c r="C3" s="51"/>
      <c r="D3" s="51"/>
      <c r="E3" s="51"/>
      <c r="F3" s="51"/>
      <c r="G3" s="51"/>
      <c r="H3" s="51"/>
      <c r="I3" s="51"/>
    </row>
    <row r="4" spans="1:11" s="8" customFormat="1" ht="36.75" customHeight="1">
      <c r="A4" s="9">
        <v>1</v>
      </c>
      <c r="B4" s="52" t="s">
        <v>1</v>
      </c>
      <c r="C4" s="52"/>
      <c r="D4" s="52"/>
      <c r="E4" s="52"/>
      <c r="F4" s="52"/>
      <c r="G4" s="52"/>
      <c r="H4" s="52"/>
      <c r="I4" s="52"/>
      <c r="J4" s="52"/>
      <c r="K4" s="52"/>
    </row>
    <row r="5" spans="1:11" s="8" customFormat="1" ht="18.75">
      <c r="A5" s="10" t="s">
        <v>2</v>
      </c>
      <c r="B5" s="53" t="s">
        <v>3</v>
      </c>
      <c r="C5" s="53"/>
      <c r="D5" s="53"/>
      <c r="E5" s="53"/>
      <c r="F5" s="53"/>
      <c r="G5" s="53"/>
      <c r="H5" s="54"/>
      <c r="I5" s="55" t="s">
        <v>53</v>
      </c>
      <c r="J5" s="55"/>
      <c r="K5" s="55"/>
    </row>
    <row r="6" spans="1:11" s="8" customFormat="1" ht="18.75">
      <c r="A6" s="10" t="s">
        <v>4</v>
      </c>
      <c r="B6" s="56" t="s">
        <v>5</v>
      </c>
      <c r="C6" s="56"/>
      <c r="D6" s="56"/>
      <c r="E6" s="56"/>
      <c r="F6" s="56"/>
      <c r="G6" s="56"/>
      <c r="H6" s="57"/>
      <c r="I6" s="55" t="s">
        <v>54</v>
      </c>
      <c r="J6" s="55"/>
      <c r="K6" s="55"/>
    </row>
    <row r="7" spans="1:11" s="8" customFormat="1" ht="18.75">
      <c r="A7" s="10" t="s">
        <v>6</v>
      </c>
      <c r="B7" s="56" t="s">
        <v>7</v>
      </c>
      <c r="C7" s="56"/>
      <c r="D7" s="56"/>
      <c r="E7" s="56"/>
      <c r="F7" s="56"/>
      <c r="G7" s="56"/>
      <c r="H7" s="57"/>
      <c r="I7" s="55" t="s">
        <v>59</v>
      </c>
      <c r="J7" s="55"/>
      <c r="K7" s="55"/>
    </row>
    <row r="8" spans="1:11" s="8" customFormat="1" ht="45.75" customHeight="1">
      <c r="A8" s="10" t="s">
        <v>8</v>
      </c>
      <c r="B8" s="56" t="s">
        <v>9</v>
      </c>
      <c r="C8" s="56"/>
      <c r="D8" s="56"/>
      <c r="E8" s="56"/>
      <c r="F8" s="56"/>
      <c r="G8" s="56"/>
      <c r="H8" s="57"/>
      <c r="I8" s="58" t="s">
        <v>58</v>
      </c>
      <c r="J8" s="58"/>
      <c r="K8" s="58"/>
    </row>
    <row r="9" spans="1:11" s="8" customFormat="1" ht="33" customHeight="1">
      <c r="A9" s="10" t="s">
        <v>10</v>
      </c>
      <c r="B9" s="56" t="s">
        <v>11</v>
      </c>
      <c r="C9" s="56"/>
      <c r="D9" s="56"/>
      <c r="E9" s="56"/>
      <c r="F9" s="56"/>
      <c r="G9" s="56"/>
      <c r="H9" s="57"/>
      <c r="I9" s="59"/>
      <c r="J9" s="59"/>
      <c r="K9" s="59"/>
    </row>
    <row r="10" spans="1:11" s="8" customFormat="1" ht="18.75">
      <c r="A10" s="10" t="s">
        <v>12</v>
      </c>
      <c r="B10" s="56" t="s">
        <v>13</v>
      </c>
      <c r="C10" s="56"/>
      <c r="D10" s="56"/>
      <c r="E10" s="56"/>
      <c r="F10" s="56"/>
      <c r="G10" s="56"/>
      <c r="H10" s="57"/>
      <c r="I10" s="55" t="s">
        <v>14</v>
      </c>
      <c r="J10" s="55"/>
      <c r="K10" s="55"/>
    </row>
    <row r="11" spans="1:11" s="8" customFormat="1" ht="18.75">
      <c r="A11" s="10" t="s">
        <v>15</v>
      </c>
      <c r="B11" s="56" t="s">
        <v>16</v>
      </c>
      <c r="C11" s="56"/>
      <c r="D11" s="56"/>
      <c r="E11" s="56"/>
      <c r="F11" s="56"/>
      <c r="G11" s="56"/>
      <c r="H11" s="57"/>
      <c r="I11" s="55" t="s">
        <v>17</v>
      </c>
      <c r="J11" s="55"/>
      <c r="K11" s="55"/>
    </row>
    <row r="12" spans="1:11" s="8" customFormat="1" ht="21" customHeight="1">
      <c r="A12" s="10" t="s">
        <v>18</v>
      </c>
      <c r="B12" s="56" t="s">
        <v>19</v>
      </c>
      <c r="C12" s="56"/>
      <c r="D12" s="56"/>
      <c r="E12" s="56"/>
      <c r="F12" s="56"/>
      <c r="G12" s="56"/>
      <c r="H12" s="57"/>
      <c r="I12" s="58" t="s">
        <v>88</v>
      </c>
      <c r="J12" s="60"/>
      <c r="K12" s="60"/>
    </row>
    <row r="13" spans="1:11" s="8" customFormat="1" ht="168.75" customHeight="1">
      <c r="A13" s="10" t="s">
        <v>20</v>
      </c>
      <c r="B13" s="57" t="s">
        <v>21</v>
      </c>
      <c r="C13" s="61"/>
      <c r="D13" s="61"/>
      <c r="E13" s="61"/>
      <c r="F13" s="61"/>
      <c r="G13" s="61"/>
      <c r="H13" s="61"/>
      <c r="I13" s="62" t="s">
        <v>22</v>
      </c>
      <c r="J13" s="62"/>
      <c r="K13" s="62"/>
    </row>
    <row r="14" spans="1:11" s="8" customFormat="1" ht="246" customHeight="1">
      <c r="A14" s="11" t="s">
        <v>23</v>
      </c>
      <c r="B14" s="63" t="s">
        <v>24</v>
      </c>
      <c r="C14" s="64"/>
      <c r="D14" s="64"/>
      <c r="E14" s="64"/>
      <c r="F14" s="64"/>
      <c r="G14" s="64"/>
      <c r="H14" s="64"/>
      <c r="I14" s="65" t="s">
        <v>25</v>
      </c>
      <c r="J14" s="65"/>
      <c r="K14" s="65"/>
    </row>
    <row r="15" spans="1:11" s="8" customFormat="1" ht="75" customHeight="1">
      <c r="A15" s="12">
        <v>2</v>
      </c>
      <c r="B15" s="52" t="s">
        <v>26</v>
      </c>
      <c r="C15" s="66"/>
      <c r="D15" s="66"/>
      <c r="E15" s="66"/>
      <c r="F15" s="66"/>
      <c r="G15" s="52"/>
      <c r="H15" s="52"/>
      <c r="I15" s="13" t="s">
        <v>27</v>
      </c>
      <c r="J15" s="67" t="s">
        <v>28</v>
      </c>
      <c r="K15" s="68"/>
    </row>
    <row r="16" spans="1:11" s="49" customFormat="1" ht="71.25" customHeight="1">
      <c r="A16" s="43" t="s">
        <v>29</v>
      </c>
      <c r="B16" s="44" t="s">
        <v>30</v>
      </c>
      <c r="C16" s="45" t="s">
        <v>31</v>
      </c>
      <c r="D16" s="45" t="s">
        <v>32</v>
      </c>
      <c r="E16" s="45" t="s">
        <v>33</v>
      </c>
      <c r="F16" s="45" t="s">
        <v>34</v>
      </c>
      <c r="G16" s="46" t="s">
        <v>35</v>
      </c>
      <c r="H16" s="47" t="s">
        <v>36</v>
      </c>
      <c r="I16" s="48" t="s">
        <v>37</v>
      </c>
      <c r="J16" s="48" t="s">
        <v>38</v>
      </c>
      <c r="K16" s="48" t="s">
        <v>39</v>
      </c>
    </row>
    <row r="17" spans="1:11" s="8" customFormat="1" ht="50.25" customHeight="1">
      <c r="A17" s="14" t="s">
        <v>40</v>
      </c>
      <c r="B17" s="40">
        <v>2438682</v>
      </c>
      <c r="C17" s="34" t="s">
        <v>69</v>
      </c>
      <c r="D17" s="31"/>
      <c r="E17" s="35" t="s">
        <v>80</v>
      </c>
      <c r="F17" s="32">
        <v>3</v>
      </c>
      <c r="G17" s="31">
        <v>0</v>
      </c>
      <c r="H17" s="32">
        <v>3</v>
      </c>
      <c r="I17" s="33" t="s">
        <v>41</v>
      </c>
      <c r="J17" s="36" t="s">
        <v>56</v>
      </c>
      <c r="K17" s="15" t="s">
        <v>55</v>
      </c>
    </row>
    <row r="18" spans="1:11" s="8" customFormat="1" ht="50.25" customHeight="1">
      <c r="A18" s="14" t="s">
        <v>57</v>
      </c>
      <c r="B18" s="41">
        <v>2425595</v>
      </c>
      <c r="C18" s="34" t="s">
        <v>70</v>
      </c>
      <c r="D18" s="31"/>
      <c r="E18" s="35" t="s">
        <v>80</v>
      </c>
      <c r="F18" s="32">
        <v>10</v>
      </c>
      <c r="G18" s="31">
        <v>0</v>
      </c>
      <c r="H18" s="32">
        <v>10</v>
      </c>
      <c r="I18" s="33" t="s">
        <v>41</v>
      </c>
      <c r="J18" s="36" t="s">
        <v>56</v>
      </c>
      <c r="K18" s="15" t="s">
        <v>55</v>
      </c>
    </row>
    <row r="19" spans="1:11" s="8" customFormat="1" ht="50.25" customHeight="1">
      <c r="A19" s="14" t="s">
        <v>60</v>
      </c>
      <c r="B19" s="42">
        <v>2367509</v>
      </c>
      <c r="C19" s="34" t="s">
        <v>71</v>
      </c>
      <c r="D19" s="31"/>
      <c r="E19" s="35" t="s">
        <v>80</v>
      </c>
      <c r="F19" s="32">
        <v>10</v>
      </c>
      <c r="G19" s="31">
        <v>0</v>
      </c>
      <c r="H19" s="32">
        <v>10</v>
      </c>
      <c r="I19" s="33" t="s">
        <v>41</v>
      </c>
      <c r="J19" s="37" t="s">
        <v>81</v>
      </c>
      <c r="K19" s="15" t="s">
        <v>55</v>
      </c>
    </row>
    <row r="20" spans="1:11" s="8" customFormat="1" ht="50.25" customHeight="1">
      <c r="A20" s="14" t="s">
        <v>61</v>
      </c>
      <c r="B20" s="42">
        <v>2022590</v>
      </c>
      <c r="C20" s="34" t="s">
        <v>72</v>
      </c>
      <c r="D20" s="31"/>
      <c r="E20" s="35" t="s">
        <v>80</v>
      </c>
      <c r="F20" s="32">
        <v>1</v>
      </c>
      <c r="G20" s="31">
        <v>0</v>
      </c>
      <c r="H20" s="32">
        <v>1</v>
      </c>
      <c r="I20" s="33" t="s">
        <v>41</v>
      </c>
      <c r="J20" s="37" t="s">
        <v>82</v>
      </c>
      <c r="K20" s="15" t="s">
        <v>55</v>
      </c>
    </row>
    <row r="21" spans="1:11" s="8" customFormat="1" ht="50.25" customHeight="1">
      <c r="A21" s="14" t="s">
        <v>62</v>
      </c>
      <c r="B21" s="42">
        <v>2363115</v>
      </c>
      <c r="C21" s="34" t="s">
        <v>73</v>
      </c>
      <c r="D21" s="31"/>
      <c r="E21" s="35" t="s">
        <v>80</v>
      </c>
      <c r="F21" s="32">
        <v>2</v>
      </c>
      <c r="G21" s="31">
        <v>0</v>
      </c>
      <c r="H21" s="32">
        <v>2</v>
      </c>
      <c r="I21" s="33" t="s">
        <v>41</v>
      </c>
      <c r="J21" s="37" t="s">
        <v>83</v>
      </c>
      <c r="K21" s="15" t="s">
        <v>55</v>
      </c>
    </row>
    <row r="22" spans="1:11" s="8" customFormat="1" ht="50.25" customHeight="1">
      <c r="A22" s="14" t="s">
        <v>63</v>
      </c>
      <c r="B22" s="42">
        <v>2119122</v>
      </c>
      <c r="C22" s="34" t="s">
        <v>74</v>
      </c>
      <c r="D22" s="31"/>
      <c r="E22" s="35" t="s">
        <v>80</v>
      </c>
      <c r="F22" s="32">
        <v>1</v>
      </c>
      <c r="G22" s="31">
        <v>0</v>
      </c>
      <c r="H22" s="32">
        <v>1</v>
      </c>
      <c r="I22" s="33" t="s">
        <v>41</v>
      </c>
      <c r="J22" s="38" t="s">
        <v>84</v>
      </c>
      <c r="K22" s="15" t="s">
        <v>55</v>
      </c>
    </row>
    <row r="23" spans="1:11" s="8" customFormat="1" ht="50.25" customHeight="1">
      <c r="A23" s="14" t="s">
        <v>64</v>
      </c>
      <c r="B23" s="42">
        <v>2065139</v>
      </c>
      <c r="C23" s="34" t="s">
        <v>75</v>
      </c>
      <c r="D23" s="31"/>
      <c r="E23" s="35" t="s">
        <v>80</v>
      </c>
      <c r="F23" s="32">
        <v>1</v>
      </c>
      <c r="G23" s="31">
        <v>0</v>
      </c>
      <c r="H23" s="32">
        <v>1</v>
      </c>
      <c r="I23" s="33" t="s">
        <v>41</v>
      </c>
      <c r="J23" s="38" t="s">
        <v>84</v>
      </c>
      <c r="K23" s="15" t="s">
        <v>55</v>
      </c>
    </row>
    <row r="24" spans="1:11" s="8" customFormat="1" ht="50.25" customHeight="1">
      <c r="A24" s="14" t="s">
        <v>65</v>
      </c>
      <c r="B24" s="42">
        <v>2359867</v>
      </c>
      <c r="C24" s="34" t="s">
        <v>76</v>
      </c>
      <c r="D24" s="31"/>
      <c r="E24" s="35" t="s">
        <v>80</v>
      </c>
      <c r="F24" s="32">
        <v>30</v>
      </c>
      <c r="G24" s="31">
        <v>0</v>
      </c>
      <c r="H24" s="32">
        <v>30</v>
      </c>
      <c r="I24" s="33" t="s">
        <v>41</v>
      </c>
      <c r="J24" s="36" t="s">
        <v>84</v>
      </c>
      <c r="K24" s="15" t="s">
        <v>55</v>
      </c>
    </row>
    <row r="25" spans="1:11" s="8" customFormat="1" ht="50.25" customHeight="1">
      <c r="A25" s="14" t="s">
        <v>66</v>
      </c>
      <c r="B25" s="15">
        <v>2375067</v>
      </c>
      <c r="C25" s="34" t="s">
        <v>77</v>
      </c>
      <c r="D25" s="31"/>
      <c r="E25" s="35" t="s">
        <v>80</v>
      </c>
      <c r="F25" s="32">
        <v>2</v>
      </c>
      <c r="G25" s="31">
        <v>0</v>
      </c>
      <c r="H25" s="32">
        <v>2</v>
      </c>
      <c r="I25" s="33" t="s">
        <v>41</v>
      </c>
      <c r="J25" s="37" t="s">
        <v>85</v>
      </c>
      <c r="K25" s="15" t="s">
        <v>55</v>
      </c>
    </row>
    <row r="26" spans="1:11" s="8" customFormat="1" ht="50.25" customHeight="1">
      <c r="A26" s="14" t="s">
        <v>67</v>
      </c>
      <c r="B26" s="15">
        <v>2264312</v>
      </c>
      <c r="C26" s="34" t="s">
        <v>78</v>
      </c>
      <c r="D26" s="31"/>
      <c r="E26" s="35" t="s">
        <v>80</v>
      </c>
      <c r="F26" s="32">
        <v>1</v>
      </c>
      <c r="G26" s="31">
        <v>0</v>
      </c>
      <c r="H26" s="32">
        <v>1</v>
      </c>
      <c r="I26" s="33" t="s">
        <v>41</v>
      </c>
      <c r="J26" s="38" t="s">
        <v>84</v>
      </c>
      <c r="K26" s="15" t="s">
        <v>55</v>
      </c>
    </row>
    <row r="27" spans="1:11" s="8" customFormat="1" ht="50.25" customHeight="1">
      <c r="A27" s="14" t="s">
        <v>68</v>
      </c>
      <c r="B27" s="15">
        <v>2323766</v>
      </c>
      <c r="C27" s="34" t="s">
        <v>79</v>
      </c>
      <c r="D27" s="31"/>
      <c r="E27" s="35" t="s">
        <v>80</v>
      </c>
      <c r="F27" s="32">
        <v>1</v>
      </c>
      <c r="G27" s="31">
        <v>0</v>
      </c>
      <c r="H27" s="32">
        <v>1</v>
      </c>
      <c r="I27" s="33" t="s">
        <v>41</v>
      </c>
      <c r="J27" s="37" t="s">
        <v>86</v>
      </c>
      <c r="K27" s="15" t="s">
        <v>87</v>
      </c>
    </row>
    <row r="28" spans="1:11" s="16" customFormat="1" ht="50.25" customHeight="1" outlineLevel="1">
      <c r="A28" s="17"/>
      <c r="B28" s="69" t="s">
        <v>42</v>
      </c>
      <c r="C28" s="69"/>
      <c r="D28" s="69"/>
      <c r="E28" s="69"/>
      <c r="F28" s="69"/>
      <c r="G28" s="69"/>
      <c r="H28" s="70"/>
      <c r="I28" s="18" t="s">
        <v>43</v>
      </c>
      <c r="J28" s="19"/>
      <c r="K28" s="20"/>
    </row>
    <row r="29" spans="1:11" s="21" customFormat="1" ht="19.5" customHeight="1">
      <c r="A29" s="17"/>
      <c r="B29" s="71" t="s">
        <v>44</v>
      </c>
      <c r="C29" s="71"/>
      <c r="D29" s="71"/>
      <c r="E29" s="71"/>
      <c r="F29" s="71"/>
      <c r="G29" s="71"/>
      <c r="H29" s="71"/>
      <c r="I29" s="18" t="s">
        <v>43</v>
      </c>
      <c r="J29" s="22"/>
      <c r="K29" s="22"/>
    </row>
    <row r="30" spans="1:11" s="16" customFormat="1" ht="34.5" customHeight="1">
      <c r="A30" s="12">
        <v>3</v>
      </c>
      <c r="B30" s="72" t="s">
        <v>45</v>
      </c>
      <c r="C30" s="73"/>
      <c r="D30" s="73"/>
      <c r="E30" s="73"/>
      <c r="F30" s="73"/>
      <c r="G30" s="73"/>
      <c r="H30" s="73"/>
      <c r="I30" s="73"/>
      <c r="J30" s="73"/>
      <c r="K30" s="74"/>
    </row>
    <row r="31" spans="1:11" s="16" customFormat="1" ht="35.25" customHeight="1">
      <c r="A31" s="75" t="s">
        <v>46</v>
      </c>
      <c r="B31" s="70" t="s">
        <v>47</v>
      </c>
      <c r="C31" s="70"/>
      <c r="D31" s="70"/>
      <c r="E31" s="70"/>
      <c r="F31" s="70"/>
      <c r="G31" s="70"/>
      <c r="H31" s="70"/>
      <c r="I31" s="76" t="s">
        <v>48</v>
      </c>
      <c r="J31" s="23" t="s">
        <v>49</v>
      </c>
      <c r="K31" s="23" t="s">
        <v>50</v>
      </c>
    </row>
    <row r="32" spans="1:11" s="24" customFormat="1" ht="82.5" customHeight="1">
      <c r="A32" s="75"/>
      <c r="B32" s="70"/>
      <c r="C32" s="70"/>
      <c r="D32" s="70"/>
      <c r="E32" s="70"/>
      <c r="F32" s="70"/>
      <c r="G32" s="70"/>
      <c r="H32" s="70"/>
      <c r="I32" s="76"/>
      <c r="J32" s="39">
        <v>375041</v>
      </c>
      <c r="K32" s="39">
        <f>J32*1.22</f>
        <v>457550.02</v>
      </c>
    </row>
    <row r="33" spans="1:11" ht="21.75" customHeight="1">
      <c r="A33" s="25"/>
      <c r="B33" s="26"/>
      <c r="C33" s="27"/>
      <c r="D33" s="28"/>
      <c r="E33" s="28"/>
      <c r="F33" s="26"/>
      <c r="G33" s="25"/>
      <c r="H33" s="25"/>
      <c r="I33" s="26"/>
      <c r="J33" s="26"/>
      <c r="K33" s="26"/>
    </row>
    <row r="34" spans="1:11" s="29" customFormat="1" ht="18.75" customHeight="1">
      <c r="A34" s="25"/>
      <c r="B34" s="77" t="s">
        <v>51</v>
      </c>
      <c r="C34" s="77"/>
      <c r="D34" s="77"/>
      <c r="E34" s="77"/>
      <c r="F34" s="77"/>
      <c r="G34" s="77"/>
      <c r="H34" s="77"/>
      <c r="I34" s="30" t="s">
        <v>52</v>
      </c>
      <c r="J34" s="26"/>
      <c r="K34" s="26"/>
    </row>
    <row r="35" spans="1:11" s="29" customFormat="1" ht="6.75" customHeight="1">
      <c r="A35" s="25"/>
      <c r="B35" s="77"/>
      <c r="C35" s="77"/>
      <c r="D35" s="77"/>
      <c r="E35" s="77"/>
      <c r="F35" s="77"/>
      <c r="G35" s="77"/>
      <c r="H35" s="77"/>
      <c r="I35" s="30"/>
      <c r="J35" s="26"/>
      <c r="K35" s="26"/>
    </row>
  </sheetData>
  <mergeCells count="33">
    <mergeCell ref="A31:A32"/>
    <mergeCell ref="B31:H32"/>
    <mergeCell ref="I31:I32"/>
    <mergeCell ref="B34:H34"/>
    <mergeCell ref="B35:H35"/>
    <mergeCell ref="B15:H15"/>
    <mergeCell ref="J15:K15"/>
    <mergeCell ref="B28:H28"/>
    <mergeCell ref="B29:H29"/>
    <mergeCell ref="B30:K30"/>
    <mergeCell ref="B12:H12"/>
    <mergeCell ref="I12:K12"/>
    <mergeCell ref="B13:H13"/>
    <mergeCell ref="I13:K13"/>
    <mergeCell ref="B14:H14"/>
    <mergeCell ref="I14:K14"/>
    <mergeCell ref="B9:H9"/>
    <mergeCell ref="I9:K9"/>
    <mergeCell ref="B10:H10"/>
    <mergeCell ref="I10:K10"/>
    <mergeCell ref="B11:H11"/>
    <mergeCell ref="I11:K11"/>
    <mergeCell ref="B6:H6"/>
    <mergeCell ref="I6:K6"/>
    <mergeCell ref="B7:H7"/>
    <mergeCell ref="I7:K7"/>
    <mergeCell ref="B8:H8"/>
    <mergeCell ref="I8:K8"/>
    <mergeCell ref="A2:K2"/>
    <mergeCell ref="A3:I3"/>
    <mergeCell ref="B4:K4"/>
    <mergeCell ref="B5:H5"/>
    <mergeCell ref="I5:K5"/>
  </mergeCells>
  <conditionalFormatting sqref="J34">
    <cfRule type="duplicateValues" dxfId="8" priority="34"/>
  </conditionalFormatting>
  <conditionalFormatting sqref="K33">
    <cfRule type="duplicateValues" dxfId="7" priority="17"/>
  </conditionalFormatting>
  <conditionalFormatting sqref="K34">
    <cfRule type="duplicateValues" dxfId="6" priority="15"/>
  </conditionalFormatting>
  <conditionalFormatting sqref="J28">
    <cfRule type="duplicateValues" dxfId="5" priority="11"/>
  </conditionalFormatting>
  <conditionalFormatting sqref="J33">
    <cfRule type="duplicateValues" dxfId="4" priority="9"/>
  </conditionalFormatting>
  <conditionalFormatting sqref="K28">
    <cfRule type="duplicateValues" dxfId="3" priority="7"/>
  </conditionalFormatting>
  <conditionalFormatting sqref="J29">
    <cfRule type="duplicateValues" dxfId="2" priority="5"/>
  </conditionalFormatting>
  <conditionalFormatting sqref="J31">
    <cfRule type="duplicateValues" dxfId="1" priority="3"/>
  </conditionalFormatting>
  <conditionalFormatting sqref="K32">
    <cfRule type="duplicateValues" dxfId="0" priority="1"/>
  </conditionalFormatting>
  <dataValidations count="1">
    <dataValidation type="list" allowBlank="1" showInputMessage="1" showErrorMessage="1" sqref="B17:B24">
      <formula1>ВидЗакуп</formula1>
    </dataValidation>
  </dataValidations>
  <pageMargins left="0.35433070866141736" right="0.15748031496062992" top="0.15748031496062992" bottom="0.15748031496062992" header="0.39370078740157483" footer="0.47244094488188981"/>
  <pageSetup paperSize="9" scale="69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Кузьмина Юлия Васильевна</cp:lastModifiedBy>
  <cp:revision>15</cp:revision>
  <cp:lastPrinted>2026-08-04T13:19:54Z</cp:lastPrinted>
  <dcterms:created xsi:type="dcterms:W3CDTF">2014-09-12T05:48:46Z</dcterms:created>
  <dcterms:modified xsi:type="dcterms:W3CDTF">2026-08-06T06:51:38Z</dcterms:modified>
</cp:coreProperties>
</file>